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Лист1!$9:$9</definedName>
  </definedNames>
  <calcPr calcId="145621"/>
</workbook>
</file>

<file path=xl/calcChain.xml><?xml version="1.0" encoding="utf-8"?>
<calcChain xmlns="http://schemas.openxmlformats.org/spreadsheetml/2006/main">
  <c r="J41" i="1" l="1"/>
  <c r="J26" i="1"/>
  <c r="J36" i="1"/>
  <c r="I30" i="1"/>
  <c r="I29" i="1" s="1"/>
  <c r="I28" i="1" s="1"/>
  <c r="H30" i="1"/>
  <c r="H29" i="1" s="1"/>
  <c r="H28" i="1" s="1"/>
  <c r="G30" i="1"/>
  <c r="G29" i="1" s="1"/>
  <c r="G28" i="1" s="1"/>
  <c r="J22" i="1"/>
  <c r="I17" i="1"/>
  <c r="I16" i="1" s="1"/>
  <c r="G17" i="1"/>
  <c r="G16" i="1" s="1"/>
  <c r="H17" i="1"/>
  <c r="H16" i="1" s="1"/>
  <c r="J31" i="1" l="1"/>
  <c r="J19" i="1" l="1"/>
  <c r="I21" i="1" l="1"/>
  <c r="I20" i="1" s="1"/>
  <c r="H21" i="1"/>
  <c r="H20" i="1" s="1"/>
  <c r="G21" i="1"/>
  <c r="G20" i="1" s="1"/>
  <c r="J18" i="1" l="1"/>
  <c r="G25" i="1" l="1"/>
  <c r="G24" i="1" s="1"/>
  <c r="G23" i="1" s="1"/>
  <c r="H25" i="1"/>
  <c r="H24" i="1" s="1"/>
  <c r="H23" i="1" s="1"/>
  <c r="H40" i="1"/>
  <c r="H39" i="1" s="1"/>
  <c r="H38" i="1" s="1"/>
  <c r="G40" i="1"/>
  <c r="G39" i="1" s="1"/>
  <c r="G38" i="1" s="1"/>
  <c r="H37" i="1" l="1"/>
  <c r="G37" i="1"/>
  <c r="I25" i="1" l="1"/>
  <c r="I24" i="1" s="1"/>
  <c r="I23" i="1" s="1"/>
  <c r="I35" i="1"/>
  <c r="I34" i="1" s="1"/>
  <c r="I33" i="1" s="1"/>
  <c r="H35" i="1"/>
  <c r="H34" i="1" s="1"/>
  <c r="H33" i="1" s="1"/>
  <c r="G35" i="1"/>
  <c r="G34" i="1" s="1"/>
  <c r="G33" i="1" s="1"/>
  <c r="G32" i="1" l="1"/>
  <c r="H32" i="1"/>
  <c r="I32" i="1"/>
  <c r="G14" i="1" l="1"/>
  <c r="G13" i="1" s="1"/>
  <c r="G12" i="1" s="1"/>
  <c r="J15" i="1"/>
  <c r="I14" i="1"/>
  <c r="I13" i="1" s="1"/>
  <c r="I12" i="1" s="1"/>
  <c r="H14" i="1" l="1"/>
  <c r="H13" i="1" s="1"/>
  <c r="H12" i="1" s="1"/>
  <c r="I40" i="1" l="1"/>
  <c r="I39" i="1" s="1"/>
  <c r="I38" i="1" s="1"/>
  <c r="I37" i="1" l="1"/>
  <c r="G11" i="1" l="1"/>
  <c r="I11" i="1" l="1"/>
  <c r="H11" i="1"/>
  <c r="G27" i="1"/>
  <c r="G42" i="1" s="1"/>
  <c r="H27" i="1"/>
  <c r="I27" i="1"/>
  <c r="H42" i="1" l="1"/>
  <c r="I42" i="1"/>
</calcChain>
</file>

<file path=xl/sharedStrings.xml><?xml version="1.0" encoding="utf-8"?>
<sst xmlns="http://schemas.openxmlformats.org/spreadsheetml/2006/main" count="102" uniqueCount="86">
  <si>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</si>
  <si>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</si>
  <si>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</si>
  <si>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</si>
  <si>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</si>
  <si>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</si>
  <si>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</si>
  <si>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</si>
  <si>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0600000</t>
  </si>
  <si>
    <t>0610000</t>
  </si>
  <si>
    <t>0611000</t>
  </si>
  <si>
    <t>1000</t>
  </si>
  <si>
    <t>Освiта</t>
  </si>
  <si>
    <t>0921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</si>
  <si>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</si>
  <si>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</si>
  <si>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</si>
  <si>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</si>
  <si>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</si>
  <si>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</si>
  <si>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</si>
  <si>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</si>
  <si>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</si>
  <si>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</si>
  <si>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</si>
  <si>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</si>
  <si>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</si>
  <si>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</si>
  <si>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</si>
  <si>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</si>
  <si>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</si>
  <si>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</si>
  <si>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</si>
  <si>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</si>
  <si>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</si>
  <si>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</si>
  <si>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</si>
  <si>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</si>
  <si>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</si>
  <si>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</si>
  <si>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</si>
  <si>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</si>
  <si>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</si>
  <si>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</si>
  <si>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</si>
  <si>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</si>
  <si>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</si>
  <si>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</si>
  <si>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</si>
  <si>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</si>
  <si>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</si>
  <si>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</si>
  <si>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</si>
  <si>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до рішення міської ради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</si>
  <si>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</si>
  <si>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</si>
  <si>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</si>
  <si>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</si>
  <si>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</si>
  <si>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</si>
  <si>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</si>
  <si>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</si>
  <si>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</si>
  <si>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</si>
  <si>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2023-2024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</si>
  <si>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</si>
  <si>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</si>
  <si>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</si>
  <si>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</si>
  <si>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Капітальний ремонт фасаду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області, у тому числі проектні роботи</t>
  </si>
  <si>
    <t>2017-2024</t>
  </si>
  <si>
    <t>Придбання  комп'ютерної техніки</t>
  </si>
  <si>
    <t>7330</t>
  </si>
  <si>
    <t>Будівництво інших об'єктів комунальної власності</t>
  </si>
  <si>
    <t>ОБСЯГИ
капітальних вкладень бюджету у розрізі інвестиційних проектів
у  2024 році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</si>
  <si>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</si>
  <si>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</si>
  <si>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Придбання соціального житла для дітей-сиріт, дітей, позбавлених батьківського піклування та осіб з їх числа</t>
  </si>
  <si>
    <t xml:space="preserve">Капітальний ремонт частини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області, у тому числі проектні роботи </t>
  </si>
  <si>
    <t>Додаток 6</t>
  </si>
  <si>
    <t>0217000</t>
  </si>
  <si>
    <t>0217300</t>
  </si>
  <si>
    <t>0217330</t>
  </si>
  <si>
    <t>Нове будівництво багатоквартирних житлових будинків для внутрішньо переміщених осіб ХХХХХХ</t>
  </si>
  <si>
    <t>20.12.2023 №29/19</t>
  </si>
  <si>
    <t>Придбання медапаратури та обладнання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</si>
</sst>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x;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2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11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topLeftCell="A4" zoomScale="50" zoomScaleNormal="50" workbookViewId="0">
      <selection activeCell="D48" sqref="D48"/>
    </sheetView>
  </sheetViews>
  <sheetFormatPr defaultColWidth="15.5546875" defaultRowHeight="18" x14ac:dyDescent="0.35"/>
  <cols>
    <col min="1" max="1" width="17.5546875" style="14" customWidth="1"/>
    <col min="2" max="2" width="17.44140625" style="14" customWidth="1"/>
    <col min="3" max="3" width="19.5546875" style="14" customWidth="1"/>
    <col min="4" max="4" width="66.44140625" style="14" customWidth="1"/>
    <col min="5" max="5" width="110.6640625" style="14" customWidth="1"/>
    <col min="6" max="6" width="18.5546875" style="14" customWidth="1"/>
    <col min="7" max="7" width="22.5546875" style="14" customWidth="1"/>
    <col min="8" max="8" width="24.33203125" style="14" customWidth="1"/>
    <col min="9" max="9" width="23.33203125" style="16" customWidth="1"/>
    <col min="10" max="10" width="16.6640625" style="14" customWidth="1"/>
    <col min="11" max="16384" width="15.5546875" style="15"/>
  </cols>
  <sheetData>
    <row r="1" spans="1:10" x14ac:dyDescent="0.35">
      <c r="H1" s="30" t="s">
        <v>79</v>
      </c>
      <c r="I1" s="30"/>
    </row>
    <row r="2" spans="1:10" x14ac:dyDescent="0.35">
      <c r="H2" s="22" t="s">
        <v>53</v>
      </c>
      <c r="I2" s="14"/>
    </row>
    <row r="3" spans="1:10" x14ac:dyDescent="0.35">
      <c r="H3" s="31" t="s">
        <v>84</v>
      </c>
      <c r="I3" s="32"/>
    </row>
    <row r="4" spans="1:10" s="24" customFormat="1" ht="63" customHeight="1" x14ac:dyDescent="0.35">
      <c r="A4" s="33" t="s">
        <v>74</v>
      </c>
      <c r="B4" s="33"/>
      <c r="C4" s="33"/>
      <c r="D4" s="33"/>
      <c r="E4" s="33"/>
      <c r="F4" s="33"/>
      <c r="G4" s="33"/>
      <c r="H4" s="33"/>
      <c r="I4" s="33"/>
      <c r="J4" s="33"/>
    </row>
    <row r="6" spans="1:10" x14ac:dyDescent="0.35">
      <c r="B6" s="26" t="s">
        <v>37</v>
      </c>
      <c r="C6" s="26"/>
    </row>
    <row r="7" spans="1:10" x14ac:dyDescent="0.35">
      <c r="B7" s="27" t="s">
        <v>4</v>
      </c>
      <c r="C7" s="27"/>
    </row>
    <row r="8" spans="1:10" x14ac:dyDescent="0.35">
      <c r="J8" s="14" t="s">
        <v>23</v>
      </c>
    </row>
    <row r="9" spans="1:10" ht="153" customHeight="1" x14ac:dyDescent="0.35">
      <c r="A9" s="11" t="s">
        <v>0</v>
      </c>
      <c r="B9" s="11" t="s">
        <v>1</v>
      </c>
      <c r="C9" s="11" t="s">
        <v>2</v>
      </c>
      <c r="D9" s="11" t="s">
        <v>3</v>
      </c>
      <c r="E9" s="11" t="s">
        <v>19</v>
      </c>
      <c r="F9" s="11" t="s">
        <v>20</v>
      </c>
      <c r="G9" s="11" t="s">
        <v>21</v>
      </c>
      <c r="H9" s="11" t="s">
        <v>22</v>
      </c>
      <c r="I9" s="17" t="s">
        <v>75</v>
      </c>
      <c r="J9" s="11" t="s">
        <v>76</v>
      </c>
    </row>
    <row r="10" spans="1:10" x14ac:dyDescent="0.3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</row>
    <row r="11" spans="1:10" ht="28.2" x14ac:dyDescent="0.35">
      <c r="A11" s="4" t="s">
        <v>15</v>
      </c>
      <c r="B11" s="4"/>
      <c r="C11" s="4"/>
      <c r="D11" s="9" t="s">
        <v>54</v>
      </c>
      <c r="E11" s="3"/>
      <c r="F11" s="8">
        <v>0</v>
      </c>
      <c r="G11" s="9">
        <f t="shared" ref="G11:I11" si="0">G12</f>
        <v>16837867</v>
      </c>
      <c r="H11" s="9">
        <f t="shared" si="0"/>
        <v>14100000</v>
      </c>
      <c r="I11" s="9">
        <f t="shared" si="0"/>
        <v>14100000</v>
      </c>
      <c r="J11" s="8">
        <v>0</v>
      </c>
    </row>
    <row r="12" spans="1:10" ht="28.2" x14ac:dyDescent="0.35">
      <c r="A12" s="6" t="s">
        <v>16</v>
      </c>
      <c r="B12" s="13"/>
      <c r="C12" s="4"/>
      <c r="D12" s="5" t="s">
        <v>54</v>
      </c>
      <c r="E12" s="3"/>
      <c r="F12" s="8">
        <v>0</v>
      </c>
      <c r="G12" s="9">
        <f>G13+G16+G20+G23</f>
        <v>16837867</v>
      </c>
      <c r="H12" s="9">
        <f t="shared" ref="H12:I12" si="1">H13+H16+H20+H23</f>
        <v>14100000</v>
      </c>
      <c r="I12" s="9">
        <f t="shared" si="1"/>
        <v>14100000</v>
      </c>
      <c r="J12" s="8">
        <v>0</v>
      </c>
    </row>
    <row r="13" spans="1:10" ht="28.2" x14ac:dyDescent="0.35">
      <c r="A13" s="4" t="s">
        <v>24</v>
      </c>
      <c r="B13" s="4" t="s">
        <v>25</v>
      </c>
      <c r="C13" s="4"/>
      <c r="D13" s="5" t="s">
        <v>26</v>
      </c>
      <c r="E13" s="3"/>
      <c r="F13" s="23"/>
      <c r="G13" s="9">
        <f t="shared" ref="G13:I14" si="2">G14</f>
        <v>737000</v>
      </c>
      <c r="H13" s="9">
        <f t="shared" si="2"/>
        <v>737000</v>
      </c>
      <c r="I13" s="9">
        <f t="shared" si="2"/>
        <v>737000</v>
      </c>
      <c r="J13" s="8">
        <v>0</v>
      </c>
    </row>
    <row r="14" spans="1:10" ht="93" customHeight="1" x14ac:dyDescent="0.35">
      <c r="A14" s="4" t="s">
        <v>27</v>
      </c>
      <c r="B14" s="4" t="s">
        <v>28</v>
      </c>
      <c r="C14" s="4" t="s">
        <v>29</v>
      </c>
      <c r="D14" s="5" t="s">
        <v>30</v>
      </c>
      <c r="E14" s="3"/>
      <c r="F14" s="8">
        <v>0</v>
      </c>
      <c r="G14" s="9">
        <f t="shared" si="2"/>
        <v>737000</v>
      </c>
      <c r="H14" s="9">
        <f t="shared" si="2"/>
        <v>737000</v>
      </c>
      <c r="I14" s="9">
        <f t="shared" si="2"/>
        <v>737000</v>
      </c>
      <c r="J14" s="8">
        <v>0</v>
      </c>
    </row>
    <row r="15" spans="1:10" x14ac:dyDescent="0.35">
      <c r="A15" s="4"/>
      <c r="B15" s="4"/>
      <c r="C15" s="4"/>
      <c r="D15" s="5"/>
      <c r="E15" s="1" t="s">
        <v>63</v>
      </c>
      <c r="F15" s="2">
        <v>2024</v>
      </c>
      <c r="G15" s="10">
        <v>737000</v>
      </c>
      <c r="H15" s="10">
        <v>737000</v>
      </c>
      <c r="I15" s="10">
        <v>737000</v>
      </c>
      <c r="J15" s="11">
        <f>H15/G15%</f>
        <v>100</v>
      </c>
    </row>
    <row r="16" spans="1:10" ht="28.2" x14ac:dyDescent="0.35">
      <c r="A16" s="6" t="s">
        <v>39</v>
      </c>
      <c r="B16" s="6" t="s">
        <v>40</v>
      </c>
      <c r="C16" s="4"/>
      <c r="D16" s="5" t="s">
        <v>41</v>
      </c>
      <c r="E16" s="3"/>
      <c r="F16" s="8">
        <v>0</v>
      </c>
      <c r="G16" s="9">
        <f>G17</f>
        <v>5400867</v>
      </c>
      <c r="H16" s="9">
        <f t="shared" ref="H16:I16" si="3">H17</f>
        <v>3663000</v>
      </c>
      <c r="I16" s="9">
        <f t="shared" si="3"/>
        <v>3663000</v>
      </c>
      <c r="J16" s="8">
        <v>0</v>
      </c>
    </row>
    <row r="17" spans="1:10" ht="34.799999999999997" x14ac:dyDescent="0.35">
      <c r="A17" s="4" t="s">
        <v>42</v>
      </c>
      <c r="B17" s="4" t="s">
        <v>43</v>
      </c>
      <c r="C17" s="4" t="s">
        <v>44</v>
      </c>
      <c r="D17" s="5" t="s">
        <v>45</v>
      </c>
      <c r="E17" s="1"/>
      <c r="F17" s="8">
        <v>0</v>
      </c>
      <c r="G17" s="9">
        <f>G18+G19</f>
        <v>5400867</v>
      </c>
      <c r="H17" s="9">
        <f t="shared" ref="H17:I17" si="4">H18+H19</f>
        <v>3663000</v>
      </c>
      <c r="I17" s="9">
        <f t="shared" si="4"/>
        <v>3663000</v>
      </c>
      <c r="J17" s="8">
        <v>0</v>
      </c>
    </row>
    <row r="18" spans="1:10" x14ac:dyDescent="0.35">
      <c r="A18" s="4"/>
      <c r="B18" s="4"/>
      <c r="C18" s="4"/>
      <c r="D18" s="5"/>
      <c r="E18" s="34" t="s">
        <v>85</v>
      </c>
      <c r="F18" s="2">
        <v>2024</v>
      </c>
      <c r="G18" s="10">
        <v>1270165</v>
      </c>
      <c r="H18" s="10">
        <v>1270165</v>
      </c>
      <c r="I18" s="10">
        <v>1270165</v>
      </c>
      <c r="J18" s="7">
        <f>H18/G18%</f>
        <v>100</v>
      </c>
    </row>
    <row r="19" spans="1:10" ht="78" customHeight="1" x14ac:dyDescent="0.35">
      <c r="A19" s="4"/>
      <c r="B19" s="4"/>
      <c r="C19" s="4"/>
      <c r="D19" s="5"/>
      <c r="E19" s="19" t="s">
        <v>78</v>
      </c>
      <c r="F19" s="2" t="s">
        <v>64</v>
      </c>
      <c r="G19" s="10">
        <v>4130702</v>
      </c>
      <c r="H19" s="10">
        <v>2392835</v>
      </c>
      <c r="I19" s="10">
        <v>2392835</v>
      </c>
      <c r="J19" s="7">
        <f>H19/G19%</f>
        <v>57.928047097079386</v>
      </c>
    </row>
    <row r="20" spans="1:10" ht="28.2" x14ac:dyDescent="0.35">
      <c r="A20" s="6" t="s">
        <v>65</v>
      </c>
      <c r="B20" s="6" t="s">
        <v>60</v>
      </c>
      <c r="C20" s="4"/>
      <c r="D20" s="5" t="s">
        <v>61</v>
      </c>
      <c r="E20" s="3"/>
      <c r="F20" s="8">
        <v>0</v>
      </c>
      <c r="G20" s="9">
        <f>G21</f>
        <v>700000</v>
      </c>
      <c r="H20" s="9">
        <f t="shared" ref="H20:I21" si="5">H21</f>
        <v>700000</v>
      </c>
      <c r="I20" s="9">
        <f t="shared" si="5"/>
        <v>700000</v>
      </c>
      <c r="J20" s="8">
        <v>0</v>
      </c>
    </row>
    <row r="21" spans="1:10" ht="34.799999999999997" x14ac:dyDescent="0.35">
      <c r="A21" s="4" t="s">
        <v>66</v>
      </c>
      <c r="B21" s="4" t="s">
        <v>67</v>
      </c>
      <c r="C21" s="4" t="s">
        <v>62</v>
      </c>
      <c r="D21" s="5" t="s">
        <v>68</v>
      </c>
      <c r="E21" s="1"/>
      <c r="F21" s="8">
        <v>0</v>
      </c>
      <c r="G21" s="9">
        <f>G22</f>
        <v>700000</v>
      </c>
      <c r="H21" s="9">
        <f t="shared" si="5"/>
        <v>700000</v>
      </c>
      <c r="I21" s="9">
        <f t="shared" si="5"/>
        <v>700000</v>
      </c>
      <c r="J21" s="8">
        <v>0</v>
      </c>
    </row>
    <row r="22" spans="1:10" ht="51" customHeight="1" x14ac:dyDescent="0.35">
      <c r="A22" s="4"/>
      <c r="B22" s="4"/>
      <c r="C22" s="4"/>
      <c r="D22" s="5"/>
      <c r="E22" s="25" t="s">
        <v>77</v>
      </c>
      <c r="F22" s="2">
        <v>2024</v>
      </c>
      <c r="G22" s="10">
        <v>700000</v>
      </c>
      <c r="H22" s="10">
        <v>700000</v>
      </c>
      <c r="I22" s="10">
        <v>700000</v>
      </c>
      <c r="J22" s="7">
        <f>H22/G22%</f>
        <v>100</v>
      </c>
    </row>
    <row r="23" spans="1:10" ht="28.2" x14ac:dyDescent="0.35">
      <c r="A23" s="6" t="s">
        <v>80</v>
      </c>
      <c r="B23" s="6" t="s">
        <v>6</v>
      </c>
      <c r="C23" s="4"/>
      <c r="D23" s="5" t="s">
        <v>7</v>
      </c>
      <c r="E23" s="3"/>
      <c r="F23" s="8">
        <v>0</v>
      </c>
      <c r="G23" s="9">
        <f>G24</f>
        <v>10000000</v>
      </c>
      <c r="H23" s="9">
        <f t="shared" ref="H23:I23" si="6">H24</f>
        <v>9000000</v>
      </c>
      <c r="I23" s="9">
        <f t="shared" si="6"/>
        <v>9000000</v>
      </c>
      <c r="J23" s="8">
        <v>0</v>
      </c>
    </row>
    <row r="24" spans="1:10" ht="28.2" x14ac:dyDescent="0.35">
      <c r="A24" s="4" t="s">
        <v>81</v>
      </c>
      <c r="B24" s="6" t="s">
        <v>38</v>
      </c>
      <c r="C24" s="20"/>
      <c r="D24" s="5" t="s">
        <v>52</v>
      </c>
      <c r="E24" s="1"/>
      <c r="F24" s="8">
        <v>0</v>
      </c>
      <c r="G24" s="9">
        <f>G25</f>
        <v>10000000</v>
      </c>
      <c r="H24" s="9">
        <f t="shared" ref="H24:I24" si="7">H25</f>
        <v>9000000</v>
      </c>
      <c r="I24" s="9">
        <f t="shared" si="7"/>
        <v>9000000</v>
      </c>
      <c r="J24" s="8">
        <v>0</v>
      </c>
    </row>
    <row r="25" spans="1:10" ht="28.2" x14ac:dyDescent="0.35">
      <c r="A25" s="6" t="s">
        <v>82</v>
      </c>
      <c r="B25" s="6" t="s">
        <v>72</v>
      </c>
      <c r="C25" s="4" t="s">
        <v>50</v>
      </c>
      <c r="D25" s="5" t="s">
        <v>73</v>
      </c>
      <c r="E25" s="3"/>
      <c r="F25" s="8">
        <v>0</v>
      </c>
      <c r="G25" s="9">
        <f t="shared" ref="G25" si="8">SUM(G26:G26)</f>
        <v>10000000</v>
      </c>
      <c r="H25" s="9">
        <f t="shared" ref="H25" si="9">SUM(H26:H26)</f>
        <v>9000000</v>
      </c>
      <c r="I25" s="9">
        <f t="shared" ref="I25" si="10">SUM(I26:I26)</f>
        <v>9000000</v>
      </c>
      <c r="J25" s="8">
        <v>0</v>
      </c>
    </row>
    <row r="26" spans="1:10" ht="54" customHeight="1" x14ac:dyDescent="0.35">
      <c r="A26" s="4"/>
      <c r="B26" s="4"/>
      <c r="C26" s="4"/>
      <c r="D26" s="5"/>
      <c r="E26" s="1" t="s">
        <v>83</v>
      </c>
      <c r="F26" s="7">
        <v>2024</v>
      </c>
      <c r="G26" s="10">
        <v>10000000</v>
      </c>
      <c r="H26" s="10">
        <v>9000000</v>
      </c>
      <c r="I26" s="10">
        <v>9000000</v>
      </c>
      <c r="J26" s="12">
        <f>H26/G26%</f>
        <v>90</v>
      </c>
    </row>
    <row r="27" spans="1:10" ht="34.799999999999997" x14ac:dyDescent="0.35">
      <c r="A27" s="4" t="s">
        <v>8</v>
      </c>
      <c r="B27" s="4"/>
      <c r="C27" s="4"/>
      <c r="D27" s="9" t="s">
        <v>57</v>
      </c>
      <c r="E27" s="3"/>
      <c r="F27" s="8">
        <v>0</v>
      </c>
      <c r="G27" s="9">
        <f t="shared" ref="G27:I28" si="11">G28</f>
        <v>7027798</v>
      </c>
      <c r="H27" s="9">
        <f t="shared" si="11"/>
        <v>7027798</v>
      </c>
      <c r="I27" s="9">
        <f t="shared" si="11"/>
        <v>800000</v>
      </c>
      <c r="J27" s="8">
        <v>0</v>
      </c>
    </row>
    <row r="28" spans="1:10" ht="34.799999999999997" x14ac:dyDescent="0.35">
      <c r="A28" s="6" t="s">
        <v>9</v>
      </c>
      <c r="B28" s="13"/>
      <c r="C28" s="4"/>
      <c r="D28" s="5" t="s">
        <v>57</v>
      </c>
      <c r="E28" s="3"/>
      <c r="F28" s="8">
        <v>0</v>
      </c>
      <c r="G28" s="9">
        <f>G29</f>
        <v>7027798</v>
      </c>
      <c r="H28" s="9">
        <f t="shared" si="11"/>
        <v>7027798</v>
      </c>
      <c r="I28" s="9">
        <f t="shared" si="11"/>
        <v>800000</v>
      </c>
      <c r="J28" s="8">
        <v>0</v>
      </c>
    </row>
    <row r="29" spans="1:10" ht="28.2" x14ac:dyDescent="0.35">
      <c r="A29" s="4" t="s">
        <v>10</v>
      </c>
      <c r="B29" s="6" t="s">
        <v>11</v>
      </c>
      <c r="C29" s="6"/>
      <c r="D29" s="5" t="s">
        <v>12</v>
      </c>
      <c r="E29" s="3"/>
      <c r="F29" s="8">
        <v>0</v>
      </c>
      <c r="G29" s="9">
        <f>G30</f>
        <v>7027798</v>
      </c>
      <c r="H29" s="9">
        <f t="shared" ref="H29:I29" si="12">H30</f>
        <v>7027798</v>
      </c>
      <c r="I29" s="9">
        <f t="shared" si="12"/>
        <v>800000</v>
      </c>
      <c r="J29" s="8">
        <v>0</v>
      </c>
    </row>
    <row r="30" spans="1:10" ht="58.2" customHeight="1" x14ac:dyDescent="0.35">
      <c r="A30" s="4" t="s">
        <v>17</v>
      </c>
      <c r="B30" s="4" t="s">
        <v>18</v>
      </c>
      <c r="C30" s="4" t="s">
        <v>13</v>
      </c>
      <c r="D30" s="5" t="s">
        <v>51</v>
      </c>
      <c r="E30" s="1"/>
      <c r="F30" s="8">
        <v>0</v>
      </c>
      <c r="G30" s="9">
        <f>G31</f>
        <v>7027798</v>
      </c>
      <c r="H30" s="9">
        <f t="shared" ref="H30:I30" si="13">H31</f>
        <v>7027798</v>
      </c>
      <c r="I30" s="9">
        <f t="shared" si="13"/>
        <v>800000</v>
      </c>
      <c r="J30" s="8">
        <v>0</v>
      </c>
    </row>
    <row r="31" spans="1:10" ht="83.25" customHeight="1" x14ac:dyDescent="0.35">
      <c r="A31" s="4"/>
      <c r="B31" s="4"/>
      <c r="C31" s="4"/>
      <c r="D31" s="5"/>
      <c r="E31" s="1" t="s">
        <v>69</v>
      </c>
      <c r="F31" s="2" t="s">
        <v>70</v>
      </c>
      <c r="G31" s="10">
        <v>7027798</v>
      </c>
      <c r="H31" s="10">
        <v>7027798</v>
      </c>
      <c r="I31" s="10">
        <v>800000</v>
      </c>
      <c r="J31" s="12">
        <f>H31/G31%</f>
        <v>100</v>
      </c>
    </row>
    <row r="32" spans="1:10" ht="34.799999999999997" x14ac:dyDescent="0.35">
      <c r="A32" s="4" t="s">
        <v>33</v>
      </c>
      <c r="B32" s="4"/>
      <c r="C32" s="4"/>
      <c r="D32" s="9" t="s">
        <v>55</v>
      </c>
      <c r="E32" s="3"/>
      <c r="F32" s="8">
        <v>0</v>
      </c>
      <c r="G32" s="9">
        <f t="shared" ref="G32:I35" si="14">G33</f>
        <v>80000</v>
      </c>
      <c r="H32" s="9">
        <f t="shared" si="14"/>
        <v>80000</v>
      </c>
      <c r="I32" s="9">
        <f t="shared" si="14"/>
        <v>80000</v>
      </c>
      <c r="J32" s="8">
        <v>0</v>
      </c>
    </row>
    <row r="33" spans="1:10" ht="34.799999999999997" x14ac:dyDescent="0.35">
      <c r="A33" s="6" t="s">
        <v>34</v>
      </c>
      <c r="B33" s="13"/>
      <c r="C33" s="4"/>
      <c r="D33" s="5" t="s">
        <v>55</v>
      </c>
      <c r="E33" s="3"/>
      <c r="F33" s="8">
        <v>0</v>
      </c>
      <c r="G33" s="9">
        <f>G34</f>
        <v>80000</v>
      </c>
      <c r="H33" s="9">
        <f t="shared" si="14"/>
        <v>80000</v>
      </c>
      <c r="I33" s="9">
        <f t="shared" si="14"/>
        <v>80000</v>
      </c>
      <c r="J33" s="8">
        <v>0</v>
      </c>
    </row>
    <row r="34" spans="1:10" ht="28.2" x14ac:dyDescent="0.35">
      <c r="A34" s="4" t="s">
        <v>35</v>
      </c>
      <c r="B34" s="4" t="s">
        <v>25</v>
      </c>
      <c r="C34" s="4"/>
      <c r="D34" s="5" t="s">
        <v>26</v>
      </c>
      <c r="E34" s="3"/>
      <c r="F34" s="8">
        <v>0</v>
      </c>
      <c r="G34" s="9">
        <f t="shared" si="14"/>
        <v>80000</v>
      </c>
      <c r="H34" s="9">
        <f t="shared" si="14"/>
        <v>80000</v>
      </c>
      <c r="I34" s="9">
        <f t="shared" si="14"/>
        <v>80000</v>
      </c>
      <c r="J34" s="8">
        <v>0</v>
      </c>
    </row>
    <row r="35" spans="1:10" ht="52.2" x14ac:dyDescent="0.35">
      <c r="A35" s="6" t="s">
        <v>36</v>
      </c>
      <c r="B35" s="6" t="s">
        <v>31</v>
      </c>
      <c r="C35" s="4" t="s">
        <v>29</v>
      </c>
      <c r="D35" s="5" t="s">
        <v>32</v>
      </c>
      <c r="E35" s="3"/>
      <c r="F35" s="8">
        <v>0</v>
      </c>
      <c r="G35" s="9">
        <f t="shared" si="14"/>
        <v>80000</v>
      </c>
      <c r="H35" s="9">
        <f t="shared" si="14"/>
        <v>80000</v>
      </c>
      <c r="I35" s="9">
        <f t="shared" si="14"/>
        <v>80000</v>
      </c>
      <c r="J35" s="8">
        <v>0</v>
      </c>
    </row>
    <row r="36" spans="1:10" ht="27" customHeight="1" x14ac:dyDescent="0.35">
      <c r="A36" s="4"/>
      <c r="B36" s="4"/>
      <c r="C36" s="4"/>
      <c r="D36" s="5"/>
      <c r="E36" s="25" t="s">
        <v>71</v>
      </c>
      <c r="F36" s="2">
        <v>2024</v>
      </c>
      <c r="G36" s="10">
        <v>80000</v>
      </c>
      <c r="H36" s="10">
        <v>80000</v>
      </c>
      <c r="I36" s="10">
        <v>80000</v>
      </c>
      <c r="J36" s="12">
        <f>H36/G36%</f>
        <v>100</v>
      </c>
    </row>
    <row r="37" spans="1:10" ht="48.6" customHeight="1" x14ac:dyDescent="0.35">
      <c r="A37" s="4" t="s">
        <v>46</v>
      </c>
      <c r="B37" s="4"/>
      <c r="C37" s="4"/>
      <c r="D37" s="9" t="s">
        <v>56</v>
      </c>
      <c r="E37" s="3"/>
      <c r="F37" s="8">
        <v>0</v>
      </c>
      <c r="G37" s="9">
        <f t="shared" ref="G37:I40" si="15">G38</f>
        <v>20000</v>
      </c>
      <c r="H37" s="9">
        <f t="shared" si="15"/>
        <v>20000</v>
      </c>
      <c r="I37" s="9">
        <f>I38</f>
        <v>20000</v>
      </c>
      <c r="J37" s="8">
        <v>0</v>
      </c>
    </row>
    <row r="38" spans="1:10" ht="48.6" customHeight="1" x14ac:dyDescent="0.35">
      <c r="A38" s="6" t="s">
        <v>47</v>
      </c>
      <c r="B38" s="13"/>
      <c r="C38" s="4"/>
      <c r="D38" s="5" t="s">
        <v>56</v>
      </c>
      <c r="E38" s="3"/>
      <c r="F38" s="8">
        <v>0</v>
      </c>
      <c r="G38" s="9">
        <f>G39</f>
        <v>20000</v>
      </c>
      <c r="H38" s="9">
        <f t="shared" si="15"/>
        <v>20000</v>
      </c>
      <c r="I38" s="9">
        <f t="shared" si="15"/>
        <v>20000</v>
      </c>
      <c r="J38" s="8">
        <v>0</v>
      </c>
    </row>
    <row r="39" spans="1:10" ht="28.2" x14ac:dyDescent="0.35">
      <c r="A39" s="6" t="s">
        <v>48</v>
      </c>
      <c r="B39" s="6" t="s">
        <v>25</v>
      </c>
      <c r="C39" s="4"/>
      <c r="D39" s="5" t="s">
        <v>26</v>
      </c>
      <c r="E39" s="21"/>
      <c r="F39" s="8">
        <v>0</v>
      </c>
      <c r="G39" s="9">
        <f t="shared" si="15"/>
        <v>20000</v>
      </c>
      <c r="H39" s="9">
        <f t="shared" si="15"/>
        <v>20000</v>
      </c>
      <c r="I39" s="9">
        <f>I40</f>
        <v>20000</v>
      </c>
      <c r="J39" s="8">
        <v>0</v>
      </c>
    </row>
    <row r="40" spans="1:10" ht="52.2" x14ac:dyDescent="0.35">
      <c r="A40" s="4" t="s">
        <v>49</v>
      </c>
      <c r="B40" s="4" t="s">
        <v>31</v>
      </c>
      <c r="C40" s="4" t="s">
        <v>29</v>
      </c>
      <c r="D40" s="5" t="s">
        <v>32</v>
      </c>
      <c r="E40" s="21"/>
      <c r="F40" s="8">
        <v>0</v>
      </c>
      <c r="G40" s="9">
        <f t="shared" si="15"/>
        <v>20000</v>
      </c>
      <c r="H40" s="9">
        <f t="shared" si="15"/>
        <v>20000</v>
      </c>
      <c r="I40" s="9">
        <f>I41</f>
        <v>20000</v>
      </c>
      <c r="J40" s="8">
        <v>0</v>
      </c>
    </row>
    <row r="41" spans="1:10" ht="28.5" customHeight="1" x14ac:dyDescent="0.35">
      <c r="A41" s="4"/>
      <c r="B41" s="4"/>
      <c r="C41" s="4"/>
      <c r="D41" s="5"/>
      <c r="E41" s="25" t="s">
        <v>71</v>
      </c>
      <c r="F41" s="2">
        <v>2024</v>
      </c>
      <c r="G41" s="10">
        <v>20000</v>
      </c>
      <c r="H41" s="10">
        <v>20000</v>
      </c>
      <c r="I41" s="10">
        <v>20000</v>
      </c>
      <c r="J41" s="12">
        <f>H41/G41%</f>
        <v>100</v>
      </c>
    </row>
    <row r="42" spans="1:10" ht="28.2" x14ac:dyDescent="0.35">
      <c r="A42" s="5" t="s">
        <v>5</v>
      </c>
      <c r="B42" s="5" t="s">
        <v>5</v>
      </c>
      <c r="C42" s="5" t="s">
        <v>5</v>
      </c>
      <c r="D42" s="5" t="s">
        <v>14</v>
      </c>
      <c r="E42" s="5" t="s">
        <v>5</v>
      </c>
      <c r="F42" s="8">
        <v>0</v>
      </c>
      <c r="G42" s="9">
        <f>G11+G27+G32+G37</f>
        <v>23965665</v>
      </c>
      <c r="H42" s="9">
        <f t="shared" ref="H42:I42" si="16">H11+H27+H32+H37</f>
        <v>21227798</v>
      </c>
      <c r="I42" s="9">
        <f t="shared" si="16"/>
        <v>15000000</v>
      </c>
      <c r="J42" s="8">
        <v>0</v>
      </c>
    </row>
    <row r="43" spans="1:10" x14ac:dyDescent="0.35">
      <c r="I43" s="14"/>
    </row>
    <row r="44" spans="1:10" x14ac:dyDescent="0.35">
      <c r="I44" s="14"/>
    </row>
    <row r="45" spans="1:10" x14ac:dyDescent="0.35">
      <c r="G45" s="18"/>
      <c r="H45" s="18"/>
      <c r="I45" s="18"/>
    </row>
    <row r="46" spans="1:10" x14ac:dyDescent="0.35">
      <c r="A46" s="28" t="s">
        <v>58</v>
      </c>
      <c r="B46" s="28"/>
      <c r="C46" s="28"/>
      <c r="D46" s="28"/>
      <c r="G46" s="18"/>
      <c r="I46" s="29" t="s">
        <v>59</v>
      </c>
      <c r="J46" s="29"/>
    </row>
    <row r="48" spans="1:10" x14ac:dyDescent="0.35">
      <c r="G48" s="18"/>
      <c r="H48" s="18"/>
      <c r="I48" s="18"/>
    </row>
    <row r="49" spans="7:9" x14ac:dyDescent="0.35">
      <c r="G49" s="18"/>
      <c r="H49" s="18"/>
      <c r="I49" s="18"/>
    </row>
    <row r="51" spans="7:9" x14ac:dyDescent="0.35">
      <c r="G51" s="18"/>
      <c r="H51" s="18"/>
      <c r="I51" s="18"/>
    </row>
    <row r="52" spans="7:9" x14ac:dyDescent="0.35">
      <c r="G52" s="18"/>
      <c r="H52" s="18"/>
      <c r="I52" s="18"/>
    </row>
  </sheetData>
  <mergeCells count="7">
    <mergeCell ref="B6:C6"/>
    <mergeCell ref="B7:C7"/>
    <mergeCell ref="A46:D46"/>
    <mergeCell ref="I46:J46"/>
    <mergeCell ref="H1:I1"/>
    <mergeCell ref="H3:I3"/>
    <mergeCell ref="A4:J4"/>
  </mergeCells>
  <phoneticPr fontId="0" type="noConversion"/>
  <printOptions horizontalCentered="1"/>
  <pageMargins left="3.937007874015748E-2" right="3.937007874015748E-2" top="0.6692913385826772" bottom="0.39370078740157483" header="0.23622047244094491" footer="0.31496062992125984"/>
  <pageSetup paperSize="9" scale="38" orientation="landscape" r:id="rId1"/>
  <headerFooter differentFirst="1">
    <oddHeader>&amp;RПродовження додатка 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2023-12-20T10:13:04Z</dcterms:modified>
</cp:coreProperties>
</file>